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get\Почта\ПРОГНОЗ 2026\Аналитические материалы размещаемые вместе с проектом 2026-2028\"/>
    </mc:Choice>
  </mc:AlternateContent>
  <xr:revisionPtr revIDLastSave="0" documentId="13_ncr:1_{D9353FC0-4292-4EA3-A230-B3A669C780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сходы МО по РзПр" sheetId="1" r:id="rId1"/>
  </sheets>
  <definedNames>
    <definedName name="_xlnm.Print_Titles" localSheetId="0">'Расходы МО по РзПр'!$3:$4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 l="1"/>
  <c r="C48" i="1"/>
  <c r="C42" i="1"/>
  <c r="C38" i="1"/>
  <c r="C35" i="1"/>
  <c r="C29" i="1"/>
  <c r="C22" i="1"/>
  <c r="C18" i="1"/>
  <c r="C15" i="1"/>
  <c r="C13" i="1"/>
  <c r="C6" i="1"/>
  <c r="D5" i="1"/>
  <c r="D48" i="1"/>
  <c r="D38" i="1"/>
  <c r="D35" i="1"/>
  <c r="D29" i="1"/>
  <c r="D22" i="1"/>
  <c r="D18" i="1"/>
  <c r="D15" i="1"/>
  <c r="D13" i="1"/>
  <c r="D6" i="1"/>
  <c r="C5" i="1" l="1"/>
  <c r="G5" i="1"/>
  <c r="F5" i="1"/>
  <c r="G13" i="1"/>
  <c r="F13" i="1"/>
  <c r="E13" i="1"/>
  <c r="G48" i="1"/>
  <c r="F48" i="1"/>
  <c r="E48" i="1"/>
  <c r="G46" i="1"/>
  <c r="F46" i="1"/>
  <c r="E46" i="1"/>
  <c r="G42" i="1"/>
  <c r="F42" i="1"/>
  <c r="E42" i="1"/>
  <c r="G38" i="1"/>
  <c r="F38" i="1"/>
  <c r="E38" i="1"/>
  <c r="G35" i="1"/>
  <c r="F35" i="1"/>
  <c r="E35" i="1"/>
  <c r="G29" i="1"/>
  <c r="F29" i="1"/>
  <c r="E29" i="1"/>
  <c r="G27" i="1"/>
  <c r="F27" i="1"/>
  <c r="E27" i="1"/>
  <c r="G22" i="1"/>
  <c r="F22" i="1"/>
  <c r="E22" i="1"/>
  <c r="G18" i="1"/>
  <c r="F18" i="1"/>
  <c r="E18" i="1"/>
  <c r="G6" i="1"/>
  <c r="F6" i="1"/>
  <c r="E6" i="1"/>
  <c r="E5" i="1" l="1"/>
</calcChain>
</file>

<file path=xl/sharedStrings.xml><?xml version="1.0" encoding="utf-8"?>
<sst xmlns="http://schemas.openxmlformats.org/spreadsheetml/2006/main" count="105" uniqueCount="105">
  <si>
    <t>тыс.рублей</t>
  </si>
  <si>
    <t>2026 год</t>
  </si>
  <si>
    <t>ИТОГО</t>
  </si>
  <si>
    <t>ОБЩЕГОСУДАРСТВЕННЫЕ ВОПРОСЫ</t>
  </si>
  <si>
    <t>01.00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</si>
  <si>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</si>
  <si>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</si>
  <si>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</si>
  <si>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01.04</t>
  </si>
  <si>
    <t>Судебная система</t>
  </si>
  <si>
    <t>01.05</t>
  </si>
  <si>
    <t>Обеспечение проведения выборов и референдумов</t>
  </si>
  <si>
    <t>01.07</t>
  </si>
  <si>
    <t>Резервные фонды</t>
  </si>
  <si>
    <t>01.11</t>
  </si>
  <si>
    <t>Другие общегосударственные вопросы</t>
  </si>
  <si>
    <t>01.13</t>
  </si>
  <si>
    <t>НАЦИОНАЛЬНАЯ ОБОРОНА</t>
  </si>
  <si>
    <t>02.00</t>
  </si>
  <si>
    <t>Мобилизационная и вневойсковая подготовка</t>
  </si>
  <si>
    <t>02.03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</si>
  <si>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</si>
  <si>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</si>
  <si>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</si>
  <si>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</si>
  <si>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</si>
  <si>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</si>
  <si>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</si>
  <si>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04.00</t>
  </si>
  <si>
    <t>Сельское хозяйство и рыболовство</t>
  </si>
  <si>
    <t>04.05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</si>
  <si>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</si>
  <si>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</si>
  <si>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</si>
  <si>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</si>
  <si>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ЖИЛИЩНО-КОММУНАЛЬНОЕ ХОЗЯЙСТВО</t>
  </si>
  <si>
    <t>05.00</t>
  </si>
  <si>
    <t>Жилищное хозяйство</t>
  </si>
  <si>
    <t>05.01</t>
  </si>
  <si>
    <t>Коммунальное хозяйство</t>
  </si>
  <si>
    <t>05.02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</si>
  <si>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</si>
  <si>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</si>
  <si>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</si>
  <si>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</si>
  <si>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</si>
  <si>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</si>
  <si>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</si>
  <si>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07.00</t>
  </si>
  <si>
    <t>Дошкольное образование</t>
  </si>
  <si>
    <t>07.01</t>
  </si>
  <si>
    <t>Общее образование</t>
  </si>
  <si>
    <t>07.02</t>
  </si>
  <si>
    <t>Дополнительное образование детей</t>
  </si>
  <si>
    <t>07.03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</si>
  <si>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</si>
  <si>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</si>
  <si>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</si>
  <si>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</si>
  <si>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</si>
  <si>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</si>
  <si>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</si>
  <si>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</si>
  <si>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</si>
  <si>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</si>
  <si>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</si>
  <si>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</si>
  <si>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</si>
  <si>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</si>
  <si>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</si>
  <si>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</si>
  <si>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</si>
  <si>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</si>
  <si>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</si>
  <si>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</si>
  <si>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>Физическая культура</t>
  </si>
  <si>
    <t>11.01</t>
  </si>
  <si>
    <t>СРЕДСТВА МАССОВОЙ ИНФОРМАЦИИ</t>
  </si>
  <si>
    <t>12.00</t>
  </si>
  <si>
    <t>Периодическая печать и издательства</t>
  </si>
  <si>
    <t>12.02</t>
  </si>
  <si>
    <t>ОБСЛУЖИВАНИЕ ГОСУДАРСТВЕННОГО (МУНИЦИПАЛЬНОГО) ДОЛГА</t>
  </si>
  <si>
    <t>13.00</t>
  </si>
  <si>
    <t>Обслуживание государственного (муниципального) внутреннего долга</t>
  </si>
  <si>
    <t>13.01</t>
  </si>
  <si>
    <t>МЕЖБЮДЖЕТНЫЕ ТРАНСФЕРТЫ ОБЩЕГО ХАРАКТЕРА БЮДЖЕТАМ БЮДЖЕТНОЙ СИСТЕМЫ РОССИЙСКОЙ ФЕДЕРАЦИИ</t>
  </si>
  <si>
    <t>14.00</t>
  </si>
  <si>
    <t>Дотации на выравнивание бюджетной обеспеченности субъектов Российской Федерации и муниципальных образований</t>
  </si>
  <si>
    <t>14.01</t>
  </si>
  <si>
    <t>Прочие межбюджетные трансферты общего характера</t>
  </si>
  <si>
    <t>14.03</t>
  </si>
  <si>
    <t>Неуказанная функциональная статья</t>
  </si>
  <si>
    <t>99.00</t>
  </si>
  <si>
    <t>Условно утвержденные расходы</t>
  </si>
  <si>
    <t>99.99</t>
  </si>
  <si>
    <t xml:space="preserve">РзПр </t>
  </si>
  <si>
    <t xml:space="preserve">Наименование </t>
  </si>
  <si>
    <t>Проект бюджета муниципального района</t>
  </si>
  <si>
    <t>Другие вопросы в области жилищно-коммунального хозяйства</t>
  </si>
  <si>
    <t>05.05</t>
  </si>
  <si>
    <t>2027 год</t>
  </si>
  <si>
    <t>Сведения о расходах бюджета по разделам и подразделам классификации расходов бюджета муниципального района Нуримановский район Республики Башкортостан на 2026 год и на плановый период 2027 и 2028 годов 
в сравнении с ожидаемым исполнением за текущий финансовый год (оценкой текущего финансового года) 
и отчетом за отчетный финансовый год</t>
  </si>
  <si>
    <t>2028 год</t>
  </si>
  <si>
    <t>Отчет за 2024 год</t>
  </si>
  <si>
    <t>Ожидаемое исполнение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</si>
</sst>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5]#,##0.0;[Red][&lt;=-0.05]\-#,##0.0;#,##0.0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6" fillId="0" borderId="3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zoomScaleNormal="100" workbookViewId="0">
      <selection activeCell="E8" sqref="E8"/>
    </sheetView>
  </sheetViews>
  <sheetFormatPr defaultRowHeight="15" x14ac:dyDescent="0.25"/>
  <cols>
    <col min="1" max="1" width="55.85546875" customWidth="1"/>
    <col min="2" max="2" width="9.140625" customWidth="1"/>
    <col min="3" max="3" width="18.140625" customWidth="1"/>
    <col min="4" max="4" width="20.85546875" customWidth="1"/>
    <col min="5" max="5" width="18.7109375" customWidth="1"/>
    <col min="6" max="6" width="17.85546875" customWidth="1"/>
    <col min="7" max="7" width="19.28515625" customWidth="1"/>
  </cols>
  <sheetData>
    <row r="1" spans="1:7" ht="74.25" customHeight="1" x14ac:dyDescent="0.3">
      <c r="A1" s="10" t="s">
        <v>101</v>
      </c>
      <c r="B1" s="11"/>
      <c r="C1" s="11"/>
      <c r="D1" s="11"/>
      <c r="E1" s="11"/>
      <c r="F1" s="11"/>
      <c r="G1" s="11"/>
    </row>
    <row r="2" spans="1:7" ht="18" customHeight="1" x14ac:dyDescent="0.25">
      <c r="A2" s="12" t="s">
        <v>0</v>
      </c>
      <c r="B2" s="12"/>
      <c r="C2" s="12"/>
      <c r="D2" s="12"/>
      <c r="E2" s="12"/>
      <c r="F2" s="12"/>
      <c r="G2" s="12"/>
    </row>
    <row r="3" spans="1:7" ht="18.75" customHeight="1" x14ac:dyDescent="0.25">
      <c r="A3" s="13" t="s">
        <v>96</v>
      </c>
      <c r="B3" s="17" t="s">
        <v>95</v>
      </c>
      <c r="C3" s="19" t="s">
        <v>103</v>
      </c>
      <c r="D3" s="19" t="s">
        <v>104</v>
      </c>
      <c r="E3" s="14" t="s">
        <v>97</v>
      </c>
      <c r="F3" s="15"/>
      <c r="G3" s="16"/>
    </row>
    <row r="4" spans="1:7" ht="39.6" customHeight="1" x14ac:dyDescent="0.25">
      <c r="A4" s="13"/>
      <c r="B4" s="18"/>
      <c r="C4" s="20"/>
      <c r="D4" s="20"/>
      <c r="E4" s="2" t="s">
        <v>1</v>
      </c>
      <c r="F4" s="2" t="s">
        <v>100</v>
      </c>
      <c r="G4" s="2" t="s">
        <v>102</v>
      </c>
    </row>
    <row r="5" spans="1:7" ht="18.75" customHeight="1" x14ac:dyDescent="0.25">
      <c r="A5" s="8" t="s">
        <v>2</v>
      </c>
      <c r="B5" s="9"/>
      <c r="C5" s="4">
        <f>C6+C13+C15+C18+C22+C27+C29+C35+C38+C42+C44+C46+C48+C51</f>
        <v>1122033.6000000001</v>
      </c>
      <c r="D5" s="4">
        <f>D6+D13+D15+D18+D22+D27+D29+D35+D38+D42+D44+D46+D48+D51</f>
        <v>1061811.5</v>
      </c>
      <c r="E5" s="4">
        <f>E6+E13+E15+E18+E22+E27+E29+E35+E38+E42+E44+E46+E48+E51</f>
        <v>1053090.8</v>
      </c>
      <c r="F5" s="4">
        <f t="shared" ref="F5:G5" si="0">F6+F13+F15+F18+F22+F27+F29+F35+F38+F42+F44+F46+F48+F51</f>
        <v>1006020.4000000003</v>
      </c>
      <c r="G5" s="4">
        <f t="shared" si="0"/>
        <v>1072266</v>
      </c>
    </row>
    <row r="6" spans="1:7" ht="18.75" x14ac:dyDescent="0.3">
      <c r="A6" s="6" t="s">
        <v>3</v>
      </c>
      <c r="B6" s="7" t="s">
        <v>4</v>
      </c>
      <c r="C6" s="21">
        <f>C7+C8+C9+C11+C12+C10</f>
        <v>106751</v>
      </c>
      <c r="D6" s="21">
        <f>D7+D8+D9+D11+D12</f>
        <v>98603.6</v>
      </c>
      <c r="E6" s="5">
        <f>E7+E8+E9+E10+E11+E12</f>
        <v>98098.799999999988</v>
      </c>
      <c r="F6" s="5">
        <f t="shared" ref="F6:G6" si="1">F7+F8+F9+F10+F11+F12</f>
        <v>82593.5</v>
      </c>
      <c r="G6" s="5">
        <f t="shared" si="1"/>
        <v>82841.299999999988</v>
      </c>
    </row>
    <row r="7" spans="1:7" ht="54.75" customHeight="1" x14ac:dyDescent="0.3">
      <c r="A7" s="6" t="s">
        <v>5</v>
      </c>
      <c r="B7" s="7" t="s">
        <v>6</v>
      </c>
      <c r="C7" s="22">
        <v>4714.2</v>
      </c>
      <c r="D7" s="22">
        <v>3869.3</v>
      </c>
      <c r="E7" s="1">
        <v>4105.5</v>
      </c>
      <c r="F7" s="1">
        <v>3505.5</v>
      </c>
      <c r="G7" s="1">
        <v>3505.5</v>
      </c>
    </row>
    <row r="8" spans="1:7" ht="93.75" x14ac:dyDescent="0.3">
      <c r="A8" s="6" t="s">
        <v>7</v>
      </c>
      <c r="B8" s="7" t="s">
        <v>8</v>
      </c>
      <c r="C8" s="22">
        <v>65553.100000000006</v>
      </c>
      <c r="D8" s="22">
        <v>60780.7</v>
      </c>
      <c r="E8" s="1">
        <v>59032.6</v>
      </c>
      <c r="F8" s="1">
        <v>48739.4</v>
      </c>
      <c r="G8" s="1">
        <v>48971.199999999997</v>
      </c>
    </row>
    <row r="9" spans="1:7" ht="18.75" x14ac:dyDescent="0.3">
      <c r="A9" s="6" t="s">
        <v>9</v>
      </c>
      <c r="B9" s="7" t="s">
        <v>10</v>
      </c>
      <c r="C9" s="22">
        <v>0</v>
      </c>
      <c r="D9" s="22">
        <v>9.6</v>
      </c>
      <c r="E9" s="1">
        <v>171</v>
      </c>
      <c r="F9" s="1">
        <v>8</v>
      </c>
      <c r="G9" s="1">
        <v>8.6</v>
      </c>
    </row>
    <row r="10" spans="1:7" ht="37.5" x14ac:dyDescent="0.3">
      <c r="A10" s="6" t="s">
        <v>11</v>
      </c>
      <c r="B10" s="7" t="s">
        <v>12</v>
      </c>
      <c r="C10" s="22">
        <v>300</v>
      </c>
      <c r="D10" s="22">
        <v>0</v>
      </c>
      <c r="E10" s="1">
        <v>0</v>
      </c>
      <c r="F10" s="1">
        <v>0</v>
      </c>
      <c r="G10" s="1">
        <v>0</v>
      </c>
    </row>
    <row r="11" spans="1:7" ht="18.75" x14ac:dyDescent="0.3">
      <c r="A11" s="6" t="s">
        <v>13</v>
      </c>
      <c r="B11" s="7" t="s">
        <v>14</v>
      </c>
      <c r="C11" s="22">
        <v>0</v>
      </c>
      <c r="D11" s="22">
        <v>288</v>
      </c>
      <c r="E11" s="1">
        <v>600</v>
      </c>
      <c r="F11" s="1">
        <v>600</v>
      </c>
      <c r="G11" s="1">
        <v>600</v>
      </c>
    </row>
    <row r="12" spans="1:7" ht="18.75" x14ac:dyDescent="0.3">
      <c r="A12" s="6" t="s">
        <v>15</v>
      </c>
      <c r="B12" s="7" t="s">
        <v>16</v>
      </c>
      <c r="C12" s="22">
        <v>36183.699999999997</v>
      </c>
      <c r="D12" s="22">
        <v>33656</v>
      </c>
      <c r="E12" s="1">
        <v>34189.699999999997</v>
      </c>
      <c r="F12" s="1">
        <v>29740.6</v>
      </c>
      <c r="G12" s="1">
        <v>29756</v>
      </c>
    </row>
    <row r="13" spans="1:7" ht="18.75" x14ac:dyDescent="0.3">
      <c r="A13" s="6" t="s">
        <v>17</v>
      </c>
      <c r="B13" s="7" t="s">
        <v>18</v>
      </c>
      <c r="C13" s="21">
        <f>C14</f>
        <v>2794.9</v>
      </c>
      <c r="D13" s="21">
        <f>D14</f>
        <v>3313.8</v>
      </c>
      <c r="E13" s="5">
        <f>E14</f>
        <v>4571.7</v>
      </c>
      <c r="F13" s="5">
        <f t="shared" ref="F13:G13" si="2">F14</f>
        <v>5105.3</v>
      </c>
      <c r="G13" s="5">
        <f t="shared" si="2"/>
        <v>6513.5</v>
      </c>
    </row>
    <row r="14" spans="1:7" ht="19.5" customHeight="1" x14ac:dyDescent="0.3">
      <c r="A14" s="6" t="s">
        <v>19</v>
      </c>
      <c r="B14" s="7" t="s">
        <v>20</v>
      </c>
      <c r="C14" s="22">
        <v>2794.9</v>
      </c>
      <c r="D14" s="22">
        <v>3313.8</v>
      </c>
      <c r="E14" s="1">
        <v>4571.7</v>
      </c>
      <c r="F14" s="1">
        <v>5105.3</v>
      </c>
      <c r="G14" s="1">
        <v>6513.5</v>
      </c>
    </row>
    <row r="15" spans="1:7" ht="40.5" customHeight="1" x14ac:dyDescent="0.3">
      <c r="A15" s="6" t="s">
        <v>21</v>
      </c>
      <c r="B15" s="7" t="s">
        <v>22</v>
      </c>
      <c r="C15" s="21">
        <f>C16+C17</f>
        <v>7682.4</v>
      </c>
      <c r="D15" s="21">
        <f>D16+D17</f>
        <v>4725</v>
      </c>
      <c r="E15" s="5">
        <v>5731.1</v>
      </c>
      <c r="F15" s="5">
        <v>5143.6000000000004</v>
      </c>
      <c r="G15" s="5">
        <v>5143.6000000000004</v>
      </c>
    </row>
    <row r="16" spans="1:7" ht="75" x14ac:dyDescent="0.3">
      <c r="A16" s="6" t="s">
        <v>23</v>
      </c>
      <c r="B16" s="7" t="s">
        <v>24</v>
      </c>
      <c r="C16" s="22">
        <v>7682.4</v>
      </c>
      <c r="D16" s="22">
        <v>4725</v>
      </c>
      <c r="E16" s="1">
        <v>5731.1</v>
      </c>
      <c r="F16" s="1">
        <v>5143.6000000000004</v>
      </c>
      <c r="G16" s="1">
        <v>5143.6000000000004</v>
      </c>
    </row>
    <row r="17" spans="1:7" ht="56.25" x14ac:dyDescent="0.3">
      <c r="A17" s="6" t="s">
        <v>25</v>
      </c>
      <c r="B17" s="7" t="s">
        <v>26</v>
      </c>
      <c r="C17" s="22">
        <v>0</v>
      </c>
      <c r="D17" s="22">
        <v>0</v>
      </c>
      <c r="E17" s="1">
        <v>0</v>
      </c>
      <c r="F17" s="1">
        <v>0</v>
      </c>
      <c r="G17" s="1">
        <v>0</v>
      </c>
    </row>
    <row r="18" spans="1:7" ht="18.75" x14ac:dyDescent="0.3">
      <c r="A18" s="6" t="s">
        <v>27</v>
      </c>
      <c r="B18" s="7" t="s">
        <v>28</v>
      </c>
      <c r="C18" s="21">
        <f>C19+C20+C21</f>
        <v>184168.09999999998</v>
      </c>
      <c r="D18" s="21">
        <f>D19+D20+D21</f>
        <v>120652.29999999999</v>
      </c>
      <c r="E18" s="5">
        <f>E19+E20+E21</f>
        <v>115997.70000000001</v>
      </c>
      <c r="F18" s="5">
        <f t="shared" ref="F18:G18" si="3">F19+F20+F21</f>
        <v>124478.29999999999</v>
      </c>
      <c r="G18" s="5">
        <f t="shared" si="3"/>
        <v>127569.29999999999</v>
      </c>
    </row>
    <row r="19" spans="1:7" ht="18.75" x14ac:dyDescent="0.3">
      <c r="A19" s="6" t="s">
        <v>29</v>
      </c>
      <c r="B19" s="7" t="s">
        <v>30</v>
      </c>
      <c r="C19" s="22">
        <v>7165.7</v>
      </c>
      <c r="D19" s="22">
        <v>7847</v>
      </c>
      <c r="E19" s="1">
        <v>6906.3</v>
      </c>
      <c r="F19" s="1">
        <v>6484.6</v>
      </c>
      <c r="G19" s="1">
        <v>6490</v>
      </c>
    </row>
    <row r="20" spans="1:7" ht="18.75" x14ac:dyDescent="0.3">
      <c r="A20" s="6" t="s">
        <v>31</v>
      </c>
      <c r="B20" s="7" t="s">
        <v>32</v>
      </c>
      <c r="C20" s="23">
        <v>115116.7</v>
      </c>
      <c r="D20" s="22">
        <v>56453.7</v>
      </c>
      <c r="E20" s="1">
        <v>42541.8</v>
      </c>
      <c r="F20" s="1">
        <v>55880.5</v>
      </c>
      <c r="G20" s="1">
        <v>58954.2</v>
      </c>
    </row>
    <row r="21" spans="1:7" ht="37.5" x14ac:dyDescent="0.3">
      <c r="A21" s="6" t="s">
        <v>33</v>
      </c>
      <c r="B21" s="7" t="s">
        <v>34</v>
      </c>
      <c r="C21" s="23">
        <v>61885.7</v>
      </c>
      <c r="D21" s="22">
        <v>56351.6</v>
      </c>
      <c r="E21" s="1">
        <v>66549.600000000006</v>
      </c>
      <c r="F21" s="1">
        <v>62113.2</v>
      </c>
      <c r="G21" s="1">
        <v>62125.1</v>
      </c>
    </row>
    <row r="22" spans="1:7" ht="37.5" x14ac:dyDescent="0.3">
      <c r="A22" s="6" t="s">
        <v>35</v>
      </c>
      <c r="B22" s="7" t="s">
        <v>36</v>
      </c>
      <c r="C22" s="21">
        <f>C23+C24+C25+C26</f>
        <v>93187.1</v>
      </c>
      <c r="D22" s="21">
        <f>D23+D24+D25+D26</f>
        <v>35937.800000000003</v>
      </c>
      <c r="E22" s="5">
        <f>E23+E24+E25+E26</f>
        <v>16533.3</v>
      </c>
      <c r="F22" s="5">
        <f t="shared" ref="F22:G22" si="4">F23+F24+F25+F26</f>
        <v>17993.5</v>
      </c>
      <c r="G22" s="5">
        <f t="shared" si="4"/>
        <v>19925.699999999997</v>
      </c>
    </row>
    <row r="23" spans="1:7" ht="18.75" x14ac:dyDescent="0.3">
      <c r="A23" s="6" t="s">
        <v>37</v>
      </c>
      <c r="B23" s="7" t="s">
        <v>38</v>
      </c>
      <c r="C23" s="22">
        <v>55501</v>
      </c>
      <c r="D23" s="22">
        <v>1249.0999999999999</v>
      </c>
      <c r="E23" s="1">
        <v>499.4</v>
      </c>
      <c r="F23" s="1">
        <v>0</v>
      </c>
      <c r="G23" s="1">
        <v>0</v>
      </c>
    </row>
    <row r="24" spans="1:7" ht="18.75" x14ac:dyDescent="0.3">
      <c r="A24" s="6" t="s">
        <v>39</v>
      </c>
      <c r="B24" s="7" t="s">
        <v>40</v>
      </c>
      <c r="C24" s="22">
        <v>14355.7</v>
      </c>
      <c r="D24" s="22">
        <v>15610.3</v>
      </c>
      <c r="E24" s="1">
        <v>8322.9</v>
      </c>
      <c r="F24" s="1">
        <v>9969.1</v>
      </c>
      <c r="G24" s="1">
        <v>11601.8</v>
      </c>
    </row>
    <row r="25" spans="1:7" ht="18.75" x14ac:dyDescent="0.3">
      <c r="A25" s="6" t="s">
        <v>41</v>
      </c>
      <c r="B25" s="7" t="s">
        <v>42</v>
      </c>
      <c r="C25" s="22">
        <v>23130.400000000001</v>
      </c>
      <c r="D25" s="22">
        <v>18878.400000000001</v>
      </c>
      <c r="E25" s="1">
        <v>7711</v>
      </c>
      <c r="F25" s="1">
        <v>8024.4</v>
      </c>
      <c r="G25" s="1">
        <v>8323.9</v>
      </c>
    </row>
    <row r="26" spans="1:7" ht="37.5" x14ac:dyDescent="0.3">
      <c r="A26" s="6" t="s">
        <v>98</v>
      </c>
      <c r="B26" s="7" t="s">
        <v>99</v>
      </c>
      <c r="C26" s="22">
        <v>200</v>
      </c>
      <c r="D26" s="22">
        <v>200</v>
      </c>
      <c r="E26" s="1">
        <v>0</v>
      </c>
      <c r="F26" s="1">
        <v>0</v>
      </c>
      <c r="G26" s="1">
        <v>0</v>
      </c>
    </row>
    <row r="27" spans="1:7" ht="18.75" x14ac:dyDescent="0.3">
      <c r="A27" s="6" t="s">
        <v>43</v>
      </c>
      <c r="B27" s="7" t="s">
        <v>44</v>
      </c>
      <c r="C27" s="21">
        <f>C28</f>
        <v>778.7</v>
      </c>
      <c r="D27" s="21">
        <v>803.9</v>
      </c>
      <c r="E27" s="5">
        <f>E28</f>
        <v>240</v>
      </c>
      <c r="F27" s="5">
        <f t="shared" ref="F27:G27" si="5">F28</f>
        <v>253</v>
      </c>
      <c r="G27" s="5">
        <f t="shared" si="5"/>
        <v>250</v>
      </c>
    </row>
    <row r="28" spans="1:7" ht="37.5" x14ac:dyDescent="0.3">
      <c r="A28" s="6" t="s">
        <v>45</v>
      </c>
      <c r="B28" s="7" t="s">
        <v>46</v>
      </c>
      <c r="C28" s="22">
        <v>778.7</v>
      </c>
      <c r="D28" s="22">
        <v>803.9</v>
      </c>
      <c r="E28" s="1">
        <v>240</v>
      </c>
      <c r="F28" s="1">
        <v>253</v>
      </c>
      <c r="G28" s="1">
        <v>250</v>
      </c>
    </row>
    <row r="29" spans="1:7" ht="18.75" x14ac:dyDescent="0.3">
      <c r="A29" s="6" t="s">
        <v>47</v>
      </c>
      <c r="B29" s="7" t="s">
        <v>48</v>
      </c>
      <c r="C29" s="5">
        <f>C30+C31+C32+C33+C34</f>
        <v>542110.80000000005</v>
      </c>
      <c r="D29" s="5">
        <f>D30+D31+D32+D33+D34</f>
        <v>601210.69999999995</v>
      </c>
      <c r="E29" s="5">
        <f>E30+E31+E32+E33+E34</f>
        <v>604848.00000000012</v>
      </c>
      <c r="F29" s="5">
        <f t="shared" ref="F29:G29" si="6">F30+F31+F32+F33+F34</f>
        <v>575146.00000000012</v>
      </c>
      <c r="G29" s="5">
        <f t="shared" si="6"/>
        <v>601623.5</v>
      </c>
    </row>
    <row r="30" spans="1:7" ht="18.75" x14ac:dyDescent="0.3">
      <c r="A30" s="6" t="s">
        <v>49</v>
      </c>
      <c r="B30" s="7" t="s">
        <v>50</v>
      </c>
      <c r="C30" s="22">
        <v>107492.6</v>
      </c>
      <c r="D30" s="22">
        <v>119511.7</v>
      </c>
      <c r="E30" s="1">
        <v>128565.7</v>
      </c>
      <c r="F30" s="1">
        <v>122101.9</v>
      </c>
      <c r="G30" s="1">
        <v>122392.6</v>
      </c>
    </row>
    <row r="31" spans="1:7" ht="18.75" x14ac:dyDescent="0.3">
      <c r="A31" s="6" t="s">
        <v>51</v>
      </c>
      <c r="B31" s="7" t="s">
        <v>52</v>
      </c>
      <c r="C31" s="22">
        <v>364076.79999999999</v>
      </c>
      <c r="D31" s="22">
        <v>404243.4</v>
      </c>
      <c r="E31" s="1">
        <v>387364.1</v>
      </c>
      <c r="F31" s="1">
        <v>371293.9</v>
      </c>
      <c r="G31" s="1">
        <v>393293.8</v>
      </c>
    </row>
    <row r="32" spans="1:7" ht="18.75" x14ac:dyDescent="0.3">
      <c r="A32" s="6" t="s">
        <v>53</v>
      </c>
      <c r="B32" s="7" t="s">
        <v>54</v>
      </c>
      <c r="C32" s="22">
        <v>45071.7</v>
      </c>
      <c r="D32" s="22">
        <v>50392.4</v>
      </c>
      <c r="E32" s="1">
        <v>57000</v>
      </c>
      <c r="F32" s="1">
        <v>53407.5</v>
      </c>
      <c r="G32" s="1">
        <v>57414.5</v>
      </c>
    </row>
    <row r="33" spans="1:7" ht="18.75" x14ac:dyDescent="0.3">
      <c r="A33" s="6" t="s">
        <v>55</v>
      </c>
      <c r="B33" s="7" t="s">
        <v>56</v>
      </c>
      <c r="C33" s="22">
        <v>8011.2</v>
      </c>
      <c r="D33" s="22">
        <v>8677.5</v>
      </c>
      <c r="E33" s="1">
        <v>8991.9</v>
      </c>
      <c r="F33" s="1">
        <v>7390.9</v>
      </c>
      <c r="G33" s="1">
        <v>7390.9</v>
      </c>
    </row>
    <row r="34" spans="1:7" ht="18.75" x14ac:dyDescent="0.3">
      <c r="A34" s="6" t="s">
        <v>57</v>
      </c>
      <c r="B34" s="7" t="s">
        <v>58</v>
      </c>
      <c r="C34" s="22">
        <v>17458.5</v>
      </c>
      <c r="D34" s="22">
        <v>18385.7</v>
      </c>
      <c r="E34" s="1">
        <v>22926.3</v>
      </c>
      <c r="F34" s="1">
        <v>20951.8</v>
      </c>
      <c r="G34" s="1">
        <v>21131.7</v>
      </c>
    </row>
    <row r="35" spans="1:7" ht="18.75" x14ac:dyDescent="0.3">
      <c r="A35" s="6" t="s">
        <v>59</v>
      </c>
      <c r="B35" s="7" t="s">
        <v>60</v>
      </c>
      <c r="C35" s="5">
        <f>C36+C37</f>
        <v>73597.7</v>
      </c>
      <c r="D35" s="5">
        <f>D36+D37</f>
        <v>78144.399999999994</v>
      </c>
      <c r="E35" s="5">
        <f>E36+E37</f>
        <v>95487</v>
      </c>
      <c r="F35" s="5">
        <f t="shared" ref="F35:G35" si="7">F36+F37</f>
        <v>91875.1</v>
      </c>
      <c r="G35" s="5">
        <f t="shared" si="7"/>
        <v>96886.3</v>
      </c>
    </row>
    <row r="36" spans="1:7" ht="18.75" x14ac:dyDescent="0.3">
      <c r="A36" s="6" t="s">
        <v>61</v>
      </c>
      <c r="B36" s="7" t="s">
        <v>62</v>
      </c>
      <c r="C36" s="22">
        <v>72370.399999999994</v>
      </c>
      <c r="D36" s="22">
        <v>72658.899999999994</v>
      </c>
      <c r="E36" s="1">
        <v>86323.4</v>
      </c>
      <c r="F36" s="1">
        <v>82711.5</v>
      </c>
      <c r="G36" s="1">
        <v>87722.7</v>
      </c>
    </row>
    <row r="37" spans="1:7" ht="37.5" x14ac:dyDescent="0.3">
      <c r="A37" s="6" t="s">
        <v>63</v>
      </c>
      <c r="B37" s="7" t="s">
        <v>64</v>
      </c>
      <c r="C37" s="22">
        <v>1227.3</v>
      </c>
      <c r="D37" s="22">
        <v>5485.5</v>
      </c>
      <c r="E37" s="1">
        <v>9163.6</v>
      </c>
      <c r="F37" s="1">
        <v>9163.6</v>
      </c>
      <c r="G37" s="1">
        <v>9163.6</v>
      </c>
    </row>
    <row r="38" spans="1:7" ht="18.75" x14ac:dyDescent="0.3">
      <c r="A38" s="6" t="s">
        <v>65</v>
      </c>
      <c r="B38" s="7" t="s">
        <v>66</v>
      </c>
      <c r="C38" s="5">
        <f>C39+C40+C41</f>
        <v>69446</v>
      </c>
      <c r="D38" s="5">
        <f>D39+D40+D41</f>
        <v>76329.2</v>
      </c>
      <c r="E38" s="5">
        <f>E39+E40+E41</f>
        <v>65828</v>
      </c>
      <c r="F38" s="5">
        <f t="shared" ref="F38:G38" si="8">F39+F40+F41</f>
        <v>57201.9</v>
      </c>
      <c r="G38" s="5">
        <f t="shared" si="8"/>
        <v>57203.5</v>
      </c>
    </row>
    <row r="39" spans="1:7" ht="18.75" x14ac:dyDescent="0.3">
      <c r="A39" s="6" t="s">
        <v>67</v>
      </c>
      <c r="B39" s="7" t="s">
        <v>68</v>
      </c>
      <c r="C39" s="22">
        <v>7099.6</v>
      </c>
      <c r="D39" s="22">
        <v>7177</v>
      </c>
      <c r="E39" s="1">
        <v>8535.5</v>
      </c>
      <c r="F39" s="1">
        <v>0</v>
      </c>
      <c r="G39" s="1">
        <v>0</v>
      </c>
    </row>
    <row r="40" spans="1:7" ht="18.75" x14ac:dyDescent="0.3">
      <c r="A40" s="6" t="s">
        <v>69</v>
      </c>
      <c r="B40" s="7" t="s">
        <v>70</v>
      </c>
      <c r="C40" s="22">
        <v>4882.3999999999996</v>
      </c>
      <c r="D40" s="22">
        <v>7528.9</v>
      </c>
      <c r="E40" s="1">
        <v>0</v>
      </c>
      <c r="F40" s="1">
        <v>0</v>
      </c>
      <c r="G40" s="1">
        <v>0</v>
      </c>
    </row>
    <row r="41" spans="1:7" ht="18.75" x14ac:dyDescent="0.3">
      <c r="A41" s="6" t="s">
        <v>71</v>
      </c>
      <c r="B41" s="7" t="s">
        <v>72</v>
      </c>
      <c r="C41" s="22">
        <v>57464</v>
      </c>
      <c r="D41" s="22">
        <v>61623.3</v>
      </c>
      <c r="E41" s="1">
        <v>57292.5</v>
      </c>
      <c r="F41" s="1">
        <v>57201.9</v>
      </c>
      <c r="G41" s="1">
        <v>57203.5</v>
      </c>
    </row>
    <row r="42" spans="1:7" ht="18.75" x14ac:dyDescent="0.3">
      <c r="A42" s="6" t="s">
        <v>73</v>
      </c>
      <c r="B42" s="7" t="s">
        <v>74</v>
      </c>
      <c r="C42" s="21">
        <f>C43</f>
        <v>1728.1</v>
      </c>
      <c r="D42" s="21">
        <v>3012.4</v>
      </c>
      <c r="E42" s="5">
        <f>E43</f>
        <v>500</v>
      </c>
      <c r="F42" s="5">
        <f t="shared" ref="F42:G42" si="9">F43</f>
        <v>0</v>
      </c>
      <c r="G42" s="5">
        <f t="shared" si="9"/>
        <v>0</v>
      </c>
    </row>
    <row r="43" spans="1:7" ht="18.75" x14ac:dyDescent="0.3">
      <c r="A43" s="6" t="s">
        <v>75</v>
      </c>
      <c r="B43" s="7" t="s">
        <v>76</v>
      </c>
      <c r="C43" s="22">
        <v>1728.1</v>
      </c>
      <c r="D43" s="22">
        <v>3012.4</v>
      </c>
      <c r="E43" s="1">
        <v>500</v>
      </c>
      <c r="F43" s="1">
        <v>0</v>
      </c>
      <c r="G43" s="1">
        <v>0</v>
      </c>
    </row>
    <row r="44" spans="1:7" ht="18.75" x14ac:dyDescent="0.3">
      <c r="A44" s="6" t="s">
        <v>77</v>
      </c>
      <c r="B44" s="7" t="s">
        <v>78</v>
      </c>
      <c r="C44" s="21">
        <v>700</v>
      </c>
      <c r="D44" s="21">
        <v>700</v>
      </c>
      <c r="E44" s="5">
        <v>700</v>
      </c>
      <c r="F44" s="5">
        <v>0</v>
      </c>
      <c r="G44" s="5">
        <v>0</v>
      </c>
    </row>
    <row r="45" spans="1:7" ht="18.75" x14ac:dyDescent="0.3">
      <c r="A45" s="6" t="s">
        <v>79</v>
      </c>
      <c r="B45" s="7" t="s">
        <v>80</v>
      </c>
      <c r="C45" s="22">
        <v>700</v>
      </c>
      <c r="D45" s="22">
        <v>700</v>
      </c>
      <c r="E45" s="1">
        <v>700</v>
      </c>
      <c r="F45" s="1">
        <v>0</v>
      </c>
      <c r="G45" s="1">
        <v>0</v>
      </c>
    </row>
    <row r="46" spans="1:7" ht="37.5" x14ac:dyDescent="0.3">
      <c r="A46" s="6" t="s">
        <v>81</v>
      </c>
      <c r="B46" s="7" t="s">
        <v>82</v>
      </c>
      <c r="C46" s="21">
        <v>7.5</v>
      </c>
      <c r="D46" s="21">
        <v>7.4</v>
      </c>
      <c r="E46" s="5">
        <f>E47</f>
        <v>5.9</v>
      </c>
      <c r="F46" s="5">
        <f t="shared" ref="F46:G46" si="10">F47</f>
        <v>4.4000000000000004</v>
      </c>
      <c r="G46" s="5">
        <f t="shared" si="10"/>
        <v>2.9</v>
      </c>
    </row>
    <row r="47" spans="1:7" ht="37.5" x14ac:dyDescent="0.3">
      <c r="A47" s="6" t="s">
        <v>83</v>
      </c>
      <c r="B47" s="7" t="s">
        <v>84</v>
      </c>
      <c r="C47" s="22">
        <v>7.5</v>
      </c>
      <c r="D47" s="22">
        <v>7.4</v>
      </c>
      <c r="E47" s="1">
        <v>5.9</v>
      </c>
      <c r="F47" s="1">
        <v>4.4000000000000004</v>
      </c>
      <c r="G47" s="1">
        <v>2.9</v>
      </c>
    </row>
    <row r="48" spans="1:7" ht="75" x14ac:dyDescent="0.3">
      <c r="A48" s="6" t="s">
        <v>85</v>
      </c>
      <c r="B48" s="7" t="s">
        <v>86</v>
      </c>
      <c r="C48" s="5">
        <f>C49+C50</f>
        <v>39081.299999999996</v>
      </c>
      <c r="D48" s="5">
        <f>D49+D50</f>
        <v>38371</v>
      </c>
      <c r="E48" s="5">
        <f>E49</f>
        <v>44549.3</v>
      </c>
      <c r="F48" s="5">
        <f t="shared" ref="F48:G48" si="11">F49</f>
        <v>33341.300000000003</v>
      </c>
      <c r="G48" s="5">
        <f t="shared" si="11"/>
        <v>46636.3</v>
      </c>
    </row>
    <row r="49" spans="1:7" ht="56.25" x14ac:dyDescent="0.3">
      <c r="A49" s="6" t="s">
        <v>87</v>
      </c>
      <c r="B49" s="7" t="s">
        <v>88</v>
      </c>
      <c r="C49" s="22">
        <v>31716.1</v>
      </c>
      <c r="D49" s="22">
        <v>35443</v>
      </c>
      <c r="E49" s="1">
        <v>44549.3</v>
      </c>
      <c r="F49" s="1">
        <v>33341.300000000003</v>
      </c>
      <c r="G49" s="1">
        <v>46636.3</v>
      </c>
    </row>
    <row r="50" spans="1:7" ht="37.5" x14ac:dyDescent="0.3">
      <c r="A50" s="6" t="s">
        <v>89</v>
      </c>
      <c r="B50" s="7" t="s">
        <v>90</v>
      </c>
      <c r="C50" s="22">
        <v>7365.2</v>
      </c>
      <c r="D50" s="22">
        <v>2928</v>
      </c>
      <c r="E50" s="1">
        <v>0</v>
      </c>
      <c r="F50" s="1">
        <v>0</v>
      </c>
      <c r="G50" s="1">
        <v>0</v>
      </c>
    </row>
    <row r="51" spans="1:7" ht="18.75" x14ac:dyDescent="0.3">
      <c r="A51" s="6" t="s">
        <v>91</v>
      </c>
      <c r="B51" s="7" t="s">
        <v>92</v>
      </c>
      <c r="C51" s="21">
        <v>0</v>
      </c>
      <c r="D51" s="21">
        <v>0</v>
      </c>
      <c r="E51" s="5">
        <v>0</v>
      </c>
      <c r="F51" s="5">
        <v>12884.5</v>
      </c>
      <c r="G51" s="5">
        <v>27670.1</v>
      </c>
    </row>
    <row r="52" spans="1:7" ht="18.75" x14ac:dyDescent="0.3">
      <c r="A52" s="6" t="s">
        <v>93</v>
      </c>
      <c r="B52" s="7" t="s">
        <v>94</v>
      </c>
      <c r="C52" s="22">
        <v>0</v>
      </c>
      <c r="D52" s="22">
        <v>0</v>
      </c>
      <c r="E52" s="1">
        <v>0</v>
      </c>
      <c r="F52" s="1">
        <v>12884.5</v>
      </c>
      <c r="G52" s="1">
        <v>27670.1</v>
      </c>
    </row>
    <row r="53" spans="1:7" x14ac:dyDescent="0.25">
      <c r="A53" s="3"/>
      <c r="B53" s="3"/>
      <c r="C53" s="24"/>
      <c r="D53" s="3"/>
      <c r="E53" s="3"/>
      <c r="F53" s="3"/>
      <c r="G53" s="3"/>
    </row>
  </sheetData>
  <mergeCells count="7">
    <mergeCell ref="A1:G1"/>
    <mergeCell ref="A2:G2"/>
    <mergeCell ref="A3:A4"/>
    <mergeCell ref="E3:G3"/>
    <mergeCell ref="D3:D4"/>
    <mergeCell ref="C3:C4"/>
    <mergeCell ref="B3:B4"/>
  </mergeCells>
  <pageMargins left="0.51181102362204722" right="0.51181102362204722" top="0.74803149606299213" bottom="0.35433070866141736" header="0.31496062992125984" footer="0.31496062992125984"/>
  <pageSetup paperSize="9" scale="8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МО по РзПр</vt:lpstr>
      <vt:lpstr>'Расходы МО по РзПр'!Заголовки_для_печати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2023-11-15T05:12:49Z</cp:lastPrinted>
  <dcterms:created xsi:type="dcterms:W3CDTF">2023-11-15T05:00:36Z</dcterms:created>
  <dcterms:modified xsi:type="dcterms:W3CDTF">2025-11-14T06:32:06Z</dcterms:modified>
</cp:coreProperties>
</file>